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10bis ChangSha\"/>
    </mc:Choice>
  </mc:AlternateContent>
  <xr:revisionPtr revIDLastSave="0" documentId="13_ncr:1_{81597205-F6AA-46BF-9148-E033711485FC}" xr6:coauthVersionLast="36" xr6:coauthVersionMax="36" xr10:uidLastSave="{00000000-0000-0000-0000-000000000000}"/>
  <bookViews>
    <workbookView xWindow="-108" yWindow="-108" windowWidth="23256" windowHeight="12576" activeTab="2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  <sheet name="AC results (Talk mode)" sheetId="13" r:id="rId5"/>
    <sheet name="AC results (Browsing mode)" sheetId="14" r:id="rId6"/>
  </sheets>
  <calcPr calcId="191029"/>
</workbook>
</file>

<file path=xl/calcChain.xml><?xml version="1.0" encoding="utf-8"?>
<calcChain xmlns="http://schemas.openxmlformats.org/spreadsheetml/2006/main">
  <c r="Q16" i="14" l="1"/>
  <c r="H16" i="14"/>
  <c r="Q7" i="14"/>
  <c r="H7" i="14"/>
  <c r="Q15" i="13" l="1"/>
  <c r="H15" i="13"/>
  <c r="Q5" i="13"/>
  <c r="H5" i="13"/>
  <c r="Q16" i="12" l="1"/>
  <c r="H16" i="12"/>
  <c r="Q7" i="12"/>
  <c r="H7" i="12"/>
  <c r="Q15" i="10"/>
  <c r="H15" i="10"/>
  <c r="Q6" i="10"/>
  <c r="H6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<sst xmlns="http://schemas.openxmlformats.org/spreadsheetml/2006/main" count="318" uniqueCount="102">
  <si>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</si>
  <si>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</si>
  <si>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</si>
  <si>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</si>
  <si>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</si>
  <si>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</si>
  <si>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</si>
  <si>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</si>
  <si>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</si>
  <si>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</si>
  <si>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</si>
  <si>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</si>
  <si>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</si>
  <si>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</si>
  <si>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</si>
  <si>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</si>
  <si>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</si>
  <si>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</si>
  <si>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</si>
  <si>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</si>
  <si>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</si>
  <si>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</si>
  <si>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</si>
  <si>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</si>
  <si>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</si>
  <si>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</si>
  <si>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</si>
  <si>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</si>
  <si>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</si>
  <si>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</si>
  <si>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</si>
  <si>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</si>
  <si>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</si>
  <si>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</si>
  <si>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</si>
  <si>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</si>
  <si>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</si>
  <si>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</si>
  <si>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</si>
  <si>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</si>
  <si>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</si>
  <si>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</si>
  <si>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</si>
  <si>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&lt;To be added &gt;</t>
  </si>
  <si>
    <t>&lt;To be added&gt;</t>
  </si>
  <si>
    <t>&lt; To be added&gt;</t>
  </si>
  <si>
    <t>BHHL</t>
  </si>
  <si>
    <t>BHHR</t>
  </si>
  <si>
    <t>n28 20MHz (15kHz SCS)</t>
  </si>
  <si>
    <t>UL Channel</t>
  </si>
  <si>
    <t>DL Channel</t>
  </si>
  <si>
    <t>LAD  information (reuse Rel17-LADs)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</si>
  <si>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</si>
  <si>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</si>
  <si>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</si>
  <si>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</si>
  <si>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Calibri"/>
        <family val="2"/>
        <scheme val="minor"/>
      </rPr>
      <t>Both Talk mode and browsing mode</t>
    </r>
    <r>
      <rPr>
        <sz val="11"/>
        <color theme="1"/>
        <rFont val="Calibri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</si>
  <si>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</si>
  <si>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</si>
  <si>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</si>
  <si>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YES/NO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</si>
  <si>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</si>
  <si>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</si>
  <si>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</si>
  <si>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</si>
  <si>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t>Note 1: detailed test parameters refer to TR 38.870;</t>
    <phoneticPr fontId="2" type="noConversion"/>
  </si>
  <si>
    <t>3GPP TR 38.870 v0.4.0</t>
    <phoneticPr fontId="2" type="noConversion"/>
  </si>
  <si>
    <t>Refer to 3GPP TR 38.870 v0.4.0, Head and Hand phantom</t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</si>
  <si>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</si>
  <si>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</si>
  <si>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</si>
  <si>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</si>
  <si>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 xml:space="preserve">This a template spreadsheet to share RC measurement results for Rel-18 FR1 TRP TRS RC harmonization. 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</si>
  <si>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</si>
  <si>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</si>
  <si>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</si>
  <si>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</si>
  <si>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r>
      <t>LAD4, IMEI: xx</t>
    </r>
    <r>
      <rPr>
        <sz val="12"/>
        <color rgb="FFFF0000"/>
        <rFont val="Arial Rounded MT Bold"/>
        <family val="2"/>
      </rPr>
      <t>1616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</si>
  <si>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1616</t>
    </r>
    <r>
      <rPr>
        <sz val="12"/>
        <color theme="1"/>
        <rFont val="Arial Rounded MT Bold"/>
        <family val="2"/>
      </rPr>
      <t xml:space="preserve"> </t>
    </r>
    <phoneticPr fontId="2" type="noConversion"/>
  </si>
  <si>
    <t>Huawei, HiSilicon</t>
  </si>
  <si>
    <t>n28;</t>
  </si>
  <si>
    <t>n28, 20MHz CBW;</t>
  </si>
  <si>
    <t>n28, 15kHz SCS;</t>
  </si>
  <si>
    <t>Refer to 3GPP TS 38.161, Head and Hand phantom</t>
  </si>
  <si>
    <t>BHHL</t>
    <phoneticPr fontId="2" type="noConversion"/>
  </si>
  <si>
    <t>BHHR</t>
    <phoneticPr fontId="2" type="noConversion"/>
  </si>
  <si>
    <t>BHHL</t>
    <phoneticPr fontId="2" type="noConversion"/>
  </si>
  <si>
    <t>BHHR</t>
    <phoneticPr fontId="2" type="noConversion"/>
  </si>
  <si>
    <t>BHHL</t>
    <phoneticPr fontId="2" type="noConversion"/>
  </si>
  <si>
    <t>BHHR</t>
    <phoneticPr fontId="2" type="noConversion"/>
  </si>
  <si>
    <t>LAD1, IMEI:xx0735</t>
  </si>
  <si>
    <t>LAD2, IMEI: xx9590</t>
  </si>
  <si>
    <t>LAD3, IMEI:xx6033</t>
  </si>
  <si>
    <t>LAD4, IMEI:xx1616</t>
  </si>
  <si>
    <r>
      <t>LAD4, IMEI: xx</t>
    </r>
    <r>
      <rPr>
        <sz val="12"/>
        <color rgb="FFFF0000"/>
        <rFont val="Arial Rounded MT Bold"/>
        <family val="2"/>
      </rPr>
      <t>1616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</si>
  <si>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1616</t>
    </r>
  </si>
  <si>
    <t>6.9.2</t>
  </si>
  <si>
    <t>R4-2404201</t>
  </si>
  <si>
    <r>
      <t>LAD3, IMEI:xx</t>
    </r>
    <r>
      <rPr>
        <sz val="12"/>
        <color rgb="FFFF0000"/>
        <rFont val="Arial Rounded MT Bold"/>
        <family val="2"/>
      </rPr>
      <t>6033</t>
    </r>
  </si>
  <si>
    <r>
      <t>LAD3, IMEI:xx</t>
    </r>
    <r>
      <rPr>
        <sz val="12"/>
        <color rgb="FFFF0000"/>
        <rFont val="Arial Rounded MT Bold"/>
        <family val="2"/>
      </rPr>
      <t xml:space="preserve">6033  </t>
    </r>
    <r>
      <rPr>
        <sz val="12"/>
        <color theme="1"/>
        <rFont val="Arial Rounded MT Bold"/>
        <family val="2"/>
      </rPr>
      <t xml:space="preserve">   </t>
    </r>
  </si>
  <si>
    <t>3GPP RAN WG4 Meeting #110bis
Changsha, China, 15 April - 19 April 2024</t>
  </si>
  <si>
    <t>Measurement results for 3GPP Rel-18 TRP TRS RC harmonization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</si>
</sst>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rgb="FFFF0000"/>
      <name val="Calibri"/>
      <family val="2"/>
      <scheme val="minor"/>
    </font>
    <font>
      <sz val="12"/>
      <color rgb="FFFF0000"/>
      <name val="Arial Rounded MT Bold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64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/>
    <xf numFmtId="0" fontId="0" fillId="0" borderId="0" xfId="0" applyBorder="1"/>
    <xf numFmtId="0" fontId="8" fillId="3" borderId="5" xfId="77" applyFont="1" applyFill="1" applyBorder="1" applyAlignment="1" applyProtection="1">
      <alignment horizontal="center" vertical="top" wrapText="1"/>
    </xf>
    <xf numFmtId="164" fontId="10" fillId="4" borderId="6" xfId="77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left" vertical="center" inden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64" fontId="10" fillId="0" borderId="20" xfId="77" applyNumberFormat="1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19" xfId="77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  <xf numFmtId="164" fontId="10" fillId="0" borderId="6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164" fontId="10" fillId="0" borderId="23" xfId="77" applyNumberFormat="1" applyFont="1" applyFill="1" applyBorder="1" applyAlignment="1" applyProtection="1">
      <alignment horizontal="center" vertical="center" wrapText="1"/>
    </xf>
    <xf numFmtId="164" fontId="10" fillId="0" borderId="24" xfId="77" applyNumberFormat="1" applyFont="1" applyFill="1" applyBorder="1" applyAlignment="1" applyProtection="1">
      <alignment horizontal="center" vertical="center" wrapText="1"/>
    </xf>
    <xf numFmtId="164" fontId="10" fillId="0" borderId="20" xfId="77" applyNumberFormat="1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7" xfId="77" applyFont="1" applyFill="1" applyBorder="1" applyAlignment="1" applyProtection="1">
      <alignment horizontal="center" vertical="center" wrapText="1"/>
    </xf>
    <xf numFmtId="0" fontId="8" fillId="3" borderId="8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17" xfId="77" applyFont="1" applyFill="1" applyBorder="1" applyAlignment="1" applyProtection="1">
      <alignment horizontal="center" vertical="center" wrapText="1"/>
    </xf>
    <xf numFmtId="0" fontId="8" fillId="3" borderId="18" xfId="77" applyFont="1" applyFill="1" applyBorder="1" applyAlignment="1" applyProtection="1">
      <alignment horizontal="center" vertical="center" wrapText="1"/>
    </xf>
    <xf numFmtId="164" fontId="10" fillId="0" borderId="22" xfId="77" applyNumberFormat="1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left" wrapText="1"/>
    </xf>
    <xf numFmtId="0" fontId="11" fillId="0" borderId="14" xfId="0" applyFont="1" applyBorder="1" applyAlignment="1" applyProtection="1">
      <alignment horizontal="left" wrapText="1"/>
    </xf>
    <xf numFmtId="0" fontId="11" fillId="0" borderId="15" xfId="0" applyFont="1" applyBorder="1" applyAlignment="1" applyProtection="1">
      <alignment horizontal="left" wrapText="1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  <cellStyle name="Normal_SEMC OTA Test requirements" xfId="77" xr:uid="{00000000-0005-0000-0000-000000000000}"/>
    <cellStyle name="常规 2" xfId="78" xr:uid="{00000000-0005-0000-0000-000002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9</xdr:col>
          <xdr:colOff>723900</xdr:colOff>
          <xdr:row>23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182880</xdr:rowOff>
        </xdr:from>
        <xdr:to>
          <xdr:col>9</xdr:col>
          <xdr:colOff>723900</xdr:colOff>
          <xdr:row>26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9</xdr:col>
          <xdr:colOff>723900</xdr:colOff>
          <xdr:row>23</xdr:row>
          <xdr:rowOff>175260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182880</xdr:rowOff>
        </xdr:from>
        <xdr:to>
          <xdr:col>9</xdr:col>
          <xdr:colOff>723900</xdr:colOff>
          <xdr:row>27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26</xdr:row>
          <xdr:rowOff>0</xdr:rowOff>
        </xdr:from>
        <xdr:to>
          <xdr:col>11</xdr:col>
          <xdr:colOff>304800</xdr:colOff>
          <xdr:row>28</xdr:row>
          <xdr:rowOff>175260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4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31</xdr:row>
          <xdr:rowOff>0</xdr:rowOff>
        </xdr:from>
        <xdr:to>
          <xdr:col>11</xdr:col>
          <xdr:colOff>304800</xdr:colOff>
          <xdr:row>33</xdr:row>
          <xdr:rowOff>114300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4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9</xdr:col>
          <xdr:colOff>723900</xdr:colOff>
          <xdr:row>23</xdr:row>
          <xdr:rowOff>175260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5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182880</xdr:rowOff>
        </xdr:from>
        <xdr:to>
          <xdr:col>9</xdr:col>
          <xdr:colOff>723900</xdr:colOff>
          <xdr:row>27</xdr:row>
          <xdr:rowOff>114300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5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6" sqref="B6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6" t="s">
        <v>100</v>
      </c>
    </row>
    <row r="3" spans="1:2">
      <c r="A3" s="4" t="s">
        <v>0</v>
      </c>
      <c r="B3" s="4" t="s">
        <v>97</v>
      </c>
    </row>
    <row r="4" spans="1:2">
      <c r="A4" s="4" t="s">
        <v>1</v>
      </c>
      <c r="B4" t="s">
        <v>96</v>
      </c>
    </row>
    <row r="5" spans="1:2">
      <c r="A5" s="4" t="s">
        <v>2</v>
      </c>
      <c r="B5" t="s">
        <v>79</v>
      </c>
    </row>
    <row r="6" spans="1:2">
      <c r="A6" s="4" t="s">
        <v>3</v>
      </c>
      <c r="B6" t="s">
        <v>101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72</v>
      </c>
    </row>
    <row r="10" spans="1:2" ht="28.8">
      <c r="A10" s="4" t="s">
        <v>41</v>
      </c>
      <c r="B10" s="7" t="s">
        <v>53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D10" sqref="D10"/>
    </sheetView>
  </sheetViews>
  <sheetFormatPr defaultColWidth="8.6640625" defaultRowHeight="14.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54</v>
      </c>
      <c r="B1" s="3"/>
    </row>
    <row r="2" spans="1:2">
      <c r="A2" s="7" t="s">
        <v>8</v>
      </c>
      <c r="B2" s="8" t="s">
        <v>80</v>
      </c>
    </row>
    <row r="3" spans="1:2">
      <c r="A3" s="7" t="s">
        <v>18</v>
      </c>
      <c r="B3" s="9" t="s">
        <v>81</v>
      </c>
    </row>
    <row r="4" spans="1:2">
      <c r="A4" s="7" t="s">
        <v>19</v>
      </c>
      <c r="B4" s="17" t="s">
        <v>82</v>
      </c>
    </row>
    <row r="5" spans="1:2">
      <c r="A5" s="5" t="s">
        <v>20</v>
      </c>
      <c r="B5" s="10"/>
    </row>
    <row r="6" spans="1:2">
      <c r="A6" s="7" t="s">
        <v>34</v>
      </c>
      <c r="B6" s="7" t="s">
        <v>55</v>
      </c>
    </row>
    <row r="7" spans="1:2">
      <c r="A7" s="7" t="s">
        <v>35</v>
      </c>
      <c r="B7" s="8" t="s">
        <v>66</v>
      </c>
    </row>
    <row r="8" spans="1:2">
      <c r="A8" s="5" t="s">
        <v>51</v>
      </c>
      <c r="B8" s="10"/>
    </row>
    <row r="9" spans="1:2">
      <c r="A9" s="7" t="s">
        <v>21</v>
      </c>
      <c r="B9" s="8" t="s">
        <v>36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29" t="s">
        <v>26</v>
      </c>
      <c r="B13" s="18" t="s">
        <v>61</v>
      </c>
    </row>
    <row r="14" spans="1:2">
      <c r="A14" s="29"/>
      <c r="B14" s="18" t="s">
        <v>62</v>
      </c>
    </row>
    <row r="15" spans="1:2">
      <c r="A15" s="29"/>
      <c r="B15" s="18" t="s">
        <v>63</v>
      </c>
    </row>
    <row r="16" spans="1:2">
      <c r="A16" s="29"/>
      <c r="B16" s="18" t="s">
        <v>64</v>
      </c>
    </row>
    <row r="17" spans="1:4">
      <c r="A17" s="5" t="s">
        <v>10</v>
      </c>
      <c r="B17" s="10"/>
    </row>
    <row r="18" spans="1:4" ht="43.2">
      <c r="A18" s="7" t="s">
        <v>11</v>
      </c>
      <c r="B18" s="7" t="s">
        <v>56</v>
      </c>
    </row>
    <row r="19" spans="1:4">
      <c r="A19" s="7" t="s">
        <v>27</v>
      </c>
      <c r="B19" s="11" t="s">
        <v>28</v>
      </c>
    </row>
    <row r="20" spans="1:4">
      <c r="A20" s="7" t="s">
        <v>58</v>
      </c>
      <c r="B20" s="18">
        <v>100</v>
      </c>
    </row>
    <row r="21" spans="1:4">
      <c r="A21" s="5" t="s">
        <v>29</v>
      </c>
      <c r="B21" s="5" t="s">
        <v>42</v>
      </c>
      <c r="C21" s="13"/>
    </row>
    <row r="22" spans="1:4">
      <c r="A22" s="7" t="s">
        <v>7</v>
      </c>
      <c r="B22" t="s">
        <v>43</v>
      </c>
    </row>
    <row r="23" spans="1:4">
      <c r="A23" s="7" t="s">
        <v>9</v>
      </c>
      <c r="B23" t="s">
        <v>44</v>
      </c>
    </row>
    <row r="24" spans="1:4">
      <c r="A24" s="7" t="s">
        <v>30</v>
      </c>
      <c r="B24" s="8" t="s">
        <v>57</v>
      </c>
    </row>
    <row r="25" spans="1:4">
      <c r="A25" s="7" t="s">
        <v>59</v>
      </c>
      <c r="B25" s="8" t="s">
        <v>60</v>
      </c>
    </row>
    <row r="26" spans="1:4">
      <c r="A26" s="7" t="s">
        <v>40</v>
      </c>
      <c r="B26" t="s">
        <v>45</v>
      </c>
    </row>
    <row r="27" spans="1:4">
      <c r="A27" s="7" t="s">
        <v>33</v>
      </c>
      <c r="B27" t="s">
        <v>45</v>
      </c>
    </row>
    <row r="28" spans="1:4">
      <c r="A28" s="7" t="s">
        <v>39</v>
      </c>
      <c r="B28" t="s">
        <v>45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21" t="s">
        <v>73</v>
      </c>
      <c r="B29" t="s">
        <v>45</v>
      </c>
    </row>
    <row r="30" spans="1:4">
      <c r="A30" s="21" t="s">
        <v>74</v>
      </c>
      <c r="B30" t="s">
        <v>45</v>
      </c>
    </row>
    <row r="31" spans="1:4" ht="28.2" customHeight="1">
      <c r="A31" s="22" t="s">
        <v>75</v>
      </c>
      <c r="B31" t="s">
        <v>45</v>
      </c>
    </row>
    <row r="32" spans="1:4">
      <c r="A32" s="12"/>
      <c r="B32" s="11"/>
    </row>
    <row r="33" spans="1:2">
      <c r="A33" s="11"/>
      <c r="B33" s="11"/>
    </row>
    <row r="34" spans="1:2" ht="17.25" customHeight="1">
      <c r="A34" s="28" t="s">
        <v>52</v>
      </c>
      <c r="B34" s="28"/>
    </row>
    <row r="35" spans="1:2">
      <c r="A35" s="30" t="s">
        <v>76</v>
      </c>
      <c r="B35" s="30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tabSelected="1" zoomScaleNormal="100" workbookViewId="0">
      <selection activeCell="F35" sqref="F35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21" ht="15" thickBot="1">
      <c r="R1" s="23"/>
      <c r="S1" s="23"/>
      <c r="T1" s="23"/>
      <c r="U1" s="23"/>
    </row>
    <row r="2" spans="1:21" ht="15.6">
      <c r="A2" s="39" t="s">
        <v>68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23"/>
      <c r="S2" s="23"/>
      <c r="T2" s="23"/>
      <c r="U2" s="23"/>
    </row>
    <row r="3" spans="1:21" ht="15" customHeight="1" thickBot="1">
      <c r="A3" s="42" t="s">
        <v>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23"/>
      <c r="S3" s="23"/>
      <c r="T3" s="23"/>
      <c r="U3" s="23"/>
    </row>
    <row r="4" spans="1:21">
      <c r="A4" s="45" t="s">
        <v>12</v>
      </c>
      <c r="B4" s="47" t="s">
        <v>49</v>
      </c>
      <c r="C4" s="48"/>
      <c r="D4" s="51" t="s">
        <v>50</v>
      </c>
      <c r="E4" s="51"/>
      <c r="F4" s="53" t="s">
        <v>16</v>
      </c>
      <c r="G4" s="53"/>
      <c r="H4" s="51" t="s">
        <v>37</v>
      </c>
      <c r="J4" s="45" t="s">
        <v>12</v>
      </c>
      <c r="K4" s="47" t="s">
        <v>49</v>
      </c>
      <c r="L4" s="48"/>
      <c r="M4" s="51" t="s">
        <v>50</v>
      </c>
      <c r="N4" s="51"/>
      <c r="O4" s="53" t="s">
        <v>17</v>
      </c>
      <c r="P4" s="53"/>
      <c r="Q4" s="54" t="s">
        <v>38</v>
      </c>
      <c r="R4" s="23"/>
      <c r="S4" s="23"/>
      <c r="T4" s="23"/>
      <c r="U4" s="23"/>
    </row>
    <row r="5" spans="1:21" ht="15" thickBot="1">
      <c r="A5" s="46"/>
      <c r="B5" s="49"/>
      <c r="C5" s="50"/>
      <c r="D5" s="52"/>
      <c r="E5" s="52"/>
      <c r="F5" s="19" t="s">
        <v>46</v>
      </c>
      <c r="G5" s="19" t="s">
        <v>47</v>
      </c>
      <c r="H5" s="52"/>
      <c r="J5" s="46"/>
      <c r="K5" s="49"/>
      <c r="L5" s="50"/>
      <c r="M5" s="52"/>
      <c r="N5" s="52"/>
      <c r="O5" s="19" t="s">
        <v>46</v>
      </c>
      <c r="P5" s="19" t="s">
        <v>47</v>
      </c>
      <c r="Q5" s="55"/>
      <c r="R5" s="23"/>
      <c r="S5" s="23"/>
      <c r="T5" s="23"/>
      <c r="U5" s="23"/>
    </row>
    <row r="6" spans="1:21" ht="16.2">
      <c r="A6" s="31" t="s">
        <v>48</v>
      </c>
      <c r="B6" s="15" t="s">
        <v>13</v>
      </c>
      <c r="C6" s="14">
        <v>142600</v>
      </c>
      <c r="D6" s="15" t="s">
        <v>13</v>
      </c>
      <c r="E6" s="14">
        <v>153600</v>
      </c>
      <c r="F6" s="20">
        <v>8.65</v>
      </c>
      <c r="G6" s="20">
        <v>9.8000000000000007</v>
      </c>
      <c r="H6" s="33">
        <f>10*LOG((10^(F6/10)+10^(F7/10)+10^(F8/10)+10^(G6/10)+10^(G7/10)+10^(G8/10))/6)</f>
        <v>9.623476735485351</v>
      </c>
      <c r="J6" s="35" t="s">
        <v>48</v>
      </c>
      <c r="K6" s="15" t="s">
        <v>13</v>
      </c>
      <c r="L6" s="14">
        <v>142600</v>
      </c>
      <c r="M6" s="15" t="s">
        <v>13</v>
      </c>
      <c r="N6" s="14">
        <v>153600</v>
      </c>
      <c r="O6" s="20">
        <v>-81.96</v>
      </c>
      <c r="P6" s="20">
        <v>-80.45</v>
      </c>
      <c r="Q6" s="37">
        <f>10*LOG(6/((1/10^(O6/10))+(1/10^(O7/10))+(1/10^(O8/10))+(1/10^(P6/10))+(1/10^(P7/10))+(1/10^(P8/10))))</f>
        <v>-80.811409564044325</v>
      </c>
      <c r="R6" s="23"/>
      <c r="S6" s="23"/>
      <c r="T6" s="23"/>
      <c r="U6" s="23"/>
    </row>
    <row r="7" spans="1:21" ht="16.2">
      <c r="A7" s="32"/>
      <c r="B7" s="14" t="s">
        <v>14</v>
      </c>
      <c r="C7" s="14">
        <v>145600</v>
      </c>
      <c r="D7" s="14" t="s">
        <v>14</v>
      </c>
      <c r="E7" s="14">
        <v>156600</v>
      </c>
      <c r="F7" s="20">
        <v>9.57</v>
      </c>
      <c r="G7" s="20">
        <v>10.34</v>
      </c>
      <c r="H7" s="34"/>
      <c r="J7" s="36"/>
      <c r="K7" s="14" t="s">
        <v>14</v>
      </c>
      <c r="L7" s="14">
        <v>145600</v>
      </c>
      <c r="M7" s="14" t="s">
        <v>14</v>
      </c>
      <c r="N7" s="14">
        <v>156600</v>
      </c>
      <c r="O7" s="20">
        <v>-82.99</v>
      </c>
      <c r="P7" s="20">
        <v>-81.3</v>
      </c>
      <c r="Q7" s="38"/>
      <c r="R7" s="23"/>
      <c r="S7" s="23"/>
      <c r="T7" s="23"/>
      <c r="U7" s="23"/>
    </row>
    <row r="8" spans="1:21" ht="16.2">
      <c r="A8" s="32"/>
      <c r="B8" s="14" t="s">
        <v>15</v>
      </c>
      <c r="C8" s="14">
        <v>147600</v>
      </c>
      <c r="D8" s="14" t="s">
        <v>15</v>
      </c>
      <c r="E8" s="14">
        <v>158600</v>
      </c>
      <c r="F8" s="20">
        <v>9.1</v>
      </c>
      <c r="G8" s="20">
        <v>10.06</v>
      </c>
      <c r="H8" s="34"/>
      <c r="J8" s="36"/>
      <c r="K8" s="14" t="s">
        <v>15</v>
      </c>
      <c r="L8" s="14">
        <v>147600</v>
      </c>
      <c r="M8" s="14" t="s">
        <v>15</v>
      </c>
      <c r="N8" s="14">
        <v>158600</v>
      </c>
      <c r="O8" s="20">
        <v>82.45</v>
      </c>
      <c r="P8" s="20">
        <v>-80.84</v>
      </c>
      <c r="Q8" s="38"/>
      <c r="R8" s="23"/>
      <c r="S8" s="23"/>
      <c r="T8" s="23"/>
      <c r="U8" s="23"/>
    </row>
    <row r="9" spans="1:21">
      <c r="R9" s="23"/>
      <c r="S9" s="23"/>
      <c r="T9" s="23"/>
      <c r="U9" s="23"/>
    </row>
    <row r="10" spans="1:21" ht="15" thickBot="1">
      <c r="R10" s="23"/>
      <c r="S10" s="23"/>
      <c r="T10" s="23"/>
      <c r="U10" s="23"/>
    </row>
    <row r="11" spans="1:21" ht="15.6">
      <c r="A11" s="39" t="s">
        <v>78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  <c r="R11" s="23"/>
      <c r="S11" s="23"/>
      <c r="T11" s="23"/>
      <c r="U11" s="23"/>
    </row>
    <row r="12" spans="1:21" ht="16.2" thickBot="1">
      <c r="A12" s="42" t="s">
        <v>67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  <c r="R12" s="23"/>
      <c r="S12" s="23"/>
      <c r="T12" s="23"/>
      <c r="U12" s="23"/>
    </row>
    <row r="13" spans="1:21">
      <c r="A13" s="45" t="s">
        <v>12</v>
      </c>
      <c r="B13" s="47" t="s">
        <v>49</v>
      </c>
      <c r="C13" s="48"/>
      <c r="D13" s="51" t="s">
        <v>50</v>
      </c>
      <c r="E13" s="51"/>
      <c r="F13" s="53" t="s">
        <v>16</v>
      </c>
      <c r="G13" s="53"/>
      <c r="H13" s="51" t="s">
        <v>37</v>
      </c>
      <c r="J13" s="45" t="s">
        <v>12</v>
      </c>
      <c r="K13" s="47" t="s">
        <v>49</v>
      </c>
      <c r="L13" s="48"/>
      <c r="M13" s="51" t="s">
        <v>50</v>
      </c>
      <c r="N13" s="51"/>
      <c r="O13" s="53" t="s">
        <v>17</v>
      </c>
      <c r="P13" s="53"/>
      <c r="Q13" s="54" t="s">
        <v>38</v>
      </c>
      <c r="R13" s="23"/>
      <c r="S13" s="23"/>
      <c r="T13" s="23"/>
      <c r="U13" s="23"/>
    </row>
    <row r="14" spans="1:21" ht="15" thickBot="1">
      <c r="A14" s="46"/>
      <c r="B14" s="49"/>
      <c r="C14" s="50"/>
      <c r="D14" s="52"/>
      <c r="E14" s="52"/>
      <c r="F14" s="19" t="s">
        <v>46</v>
      </c>
      <c r="G14" s="19" t="s">
        <v>47</v>
      </c>
      <c r="H14" s="52"/>
      <c r="J14" s="46"/>
      <c r="K14" s="49"/>
      <c r="L14" s="50"/>
      <c r="M14" s="52"/>
      <c r="N14" s="52"/>
      <c r="O14" s="19" t="s">
        <v>46</v>
      </c>
      <c r="P14" s="19" t="s">
        <v>47</v>
      </c>
      <c r="Q14" s="55"/>
      <c r="R14" s="23"/>
      <c r="S14" s="23"/>
      <c r="T14" s="23"/>
      <c r="U14" s="23"/>
    </row>
    <row r="15" spans="1:21" ht="16.2">
      <c r="A15" s="31" t="s">
        <v>48</v>
      </c>
      <c r="B15" s="15" t="s">
        <v>13</v>
      </c>
      <c r="C15" s="14">
        <v>142600</v>
      </c>
      <c r="D15" s="15" t="s">
        <v>13</v>
      </c>
      <c r="E15" s="14">
        <v>153600</v>
      </c>
      <c r="F15" s="20">
        <v>9.5</v>
      </c>
      <c r="G15" s="20">
        <v>10</v>
      </c>
      <c r="H15" s="33">
        <f>10*LOG((10^(F15/10)+10^(F16/10)+10^(F17/10)+10^(G15/10)+10^(G16/10)+10^(G17/10))/6)</f>
        <v>10.025143353871343</v>
      </c>
      <c r="J15" s="35" t="s">
        <v>48</v>
      </c>
      <c r="K15" s="15" t="s">
        <v>13</v>
      </c>
      <c r="L15" s="14">
        <v>142600</v>
      </c>
      <c r="M15" s="15" t="s">
        <v>13</v>
      </c>
      <c r="N15" s="14">
        <v>153600</v>
      </c>
      <c r="O15" s="20">
        <v>-81.400000000000006</v>
      </c>
      <c r="P15" s="20">
        <v>-82.8</v>
      </c>
      <c r="Q15" s="37">
        <f>10*LOG(6/((1/10^(O15/10))+(1/10^(O16/10))+(1/10^(O17/10))+(1/10^(P15/10))+(1/10^(P16/10))+(1/10^(P17/10))))</f>
        <v>-82.227981996479997</v>
      </c>
      <c r="R15" s="23"/>
      <c r="S15" s="23"/>
      <c r="T15" s="23"/>
      <c r="U15" s="23"/>
    </row>
    <row r="16" spans="1:21" ht="16.2">
      <c r="A16" s="32"/>
      <c r="B16" s="14" t="s">
        <v>14</v>
      </c>
      <c r="C16" s="14">
        <v>145600</v>
      </c>
      <c r="D16" s="14" t="s">
        <v>14</v>
      </c>
      <c r="E16" s="14">
        <v>156600</v>
      </c>
      <c r="F16" s="20">
        <v>10.5</v>
      </c>
      <c r="G16" s="20">
        <v>10.6</v>
      </c>
      <c r="H16" s="34"/>
      <c r="J16" s="36"/>
      <c r="K16" s="14" t="s">
        <v>14</v>
      </c>
      <c r="L16" s="14">
        <v>145600</v>
      </c>
      <c r="M16" s="14" t="s">
        <v>14</v>
      </c>
      <c r="N16" s="14">
        <v>156600</v>
      </c>
      <c r="O16" s="20">
        <v>-82.9</v>
      </c>
      <c r="P16" s="20">
        <v>-82.8</v>
      </c>
      <c r="Q16" s="38"/>
      <c r="R16" s="23"/>
      <c r="S16" s="23"/>
      <c r="T16" s="23"/>
      <c r="U16" s="23"/>
    </row>
    <row r="17" spans="1:21" ht="16.2">
      <c r="A17" s="32"/>
      <c r="B17" s="14" t="s">
        <v>15</v>
      </c>
      <c r="C17" s="14">
        <v>147600</v>
      </c>
      <c r="D17" s="14" t="s">
        <v>15</v>
      </c>
      <c r="E17" s="14">
        <v>158600</v>
      </c>
      <c r="F17" s="20">
        <v>9.6199999999999992</v>
      </c>
      <c r="G17" s="20">
        <v>9.81</v>
      </c>
      <c r="H17" s="34"/>
      <c r="J17" s="36"/>
      <c r="K17" s="14" t="s">
        <v>15</v>
      </c>
      <c r="L17" s="14">
        <v>147600</v>
      </c>
      <c r="M17" s="14" t="s">
        <v>15</v>
      </c>
      <c r="N17" s="14">
        <v>158600</v>
      </c>
      <c r="O17" s="20">
        <v>-82.1</v>
      </c>
      <c r="P17" s="20">
        <v>-81</v>
      </c>
      <c r="Q17" s="38"/>
      <c r="R17" s="23"/>
      <c r="S17" s="23"/>
      <c r="T17" s="23"/>
      <c r="U17" s="23"/>
    </row>
    <row r="18" spans="1:21">
      <c r="R18" s="23"/>
      <c r="S18" s="23"/>
      <c r="T18" s="23"/>
      <c r="U18" s="23"/>
    </row>
    <row r="30" spans="1:21" ht="21.75" customHeight="1">
      <c r="A30" s="56" t="s">
        <v>65</v>
      </c>
      <c r="B30" s="57"/>
      <c r="C30" s="57"/>
      <c r="D30" s="57"/>
      <c r="E30" s="57"/>
      <c r="F30" s="57"/>
      <c r="G30" s="57"/>
    </row>
  </sheetData>
  <mergeCells count="33">
    <mergeCell ref="A30:G30"/>
    <mergeCell ref="A3:Q3"/>
    <mergeCell ref="A4:A5"/>
    <mergeCell ref="B4:C5"/>
    <mergeCell ref="D4:E5"/>
    <mergeCell ref="F4:G4"/>
    <mergeCell ref="H4:H5"/>
    <mergeCell ref="J4:J5"/>
    <mergeCell ref="K4:L5"/>
    <mergeCell ref="M4:N5"/>
    <mergeCell ref="O4:P4"/>
    <mergeCell ref="Q4:Q5"/>
    <mergeCell ref="K13:L14"/>
    <mergeCell ref="H6:H8"/>
    <mergeCell ref="O13:P13"/>
    <mergeCell ref="Q6:Q8"/>
    <mergeCell ref="A2:Q2"/>
    <mergeCell ref="M13:N14"/>
    <mergeCell ref="A6:A8"/>
    <mergeCell ref="Q13:Q14"/>
    <mergeCell ref="J6:J8"/>
    <mergeCell ref="A15:A17"/>
    <mergeCell ref="H15:H17"/>
    <mergeCell ref="J15:J17"/>
    <mergeCell ref="Q15:Q17"/>
    <mergeCell ref="A11:Q11"/>
    <mergeCell ref="A12:Q12"/>
    <mergeCell ref="A13:A14"/>
    <mergeCell ref="B13:C14"/>
    <mergeCell ref="D13:E14"/>
    <mergeCell ref="F13:G13"/>
    <mergeCell ref="H13:H14"/>
    <mergeCell ref="J13:J1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9</xdr:col>
                <xdr:colOff>723900</xdr:colOff>
                <xdr:row>23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23</xdr:row>
                <xdr:rowOff>182880</xdr:rowOff>
              </from>
              <to>
                <xdr:col>9</xdr:col>
                <xdr:colOff>723900</xdr:colOff>
                <xdr:row>26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zoomScaleNormal="100" workbookViewId="0">
      <selection activeCell="S7" sqref="S7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17" ht="15" customHeight="1"/>
    <row r="2" spans="1:17" ht="15" thickBot="1"/>
    <row r="3" spans="1:17" ht="15.6">
      <c r="A3" s="39" t="s">
        <v>68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</row>
    <row r="4" spans="1:17" ht="15" customHeight="1" thickBot="1">
      <c r="A4" s="42" t="s">
        <v>69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1:17">
      <c r="A5" s="45" t="s">
        <v>12</v>
      </c>
      <c r="B5" s="47" t="s">
        <v>49</v>
      </c>
      <c r="C5" s="48"/>
      <c r="D5" s="51" t="s">
        <v>50</v>
      </c>
      <c r="E5" s="51"/>
      <c r="F5" s="53" t="s">
        <v>16</v>
      </c>
      <c r="G5" s="53"/>
      <c r="H5" s="51" t="s">
        <v>37</v>
      </c>
      <c r="J5" s="45" t="s">
        <v>12</v>
      </c>
      <c r="K5" s="47" t="s">
        <v>49</v>
      </c>
      <c r="L5" s="48"/>
      <c r="M5" s="51" t="s">
        <v>50</v>
      </c>
      <c r="N5" s="51"/>
      <c r="O5" s="53" t="s">
        <v>17</v>
      </c>
      <c r="P5" s="53"/>
      <c r="Q5" s="54" t="s">
        <v>38</v>
      </c>
    </row>
    <row r="6" spans="1:17" ht="15" thickBot="1">
      <c r="A6" s="46"/>
      <c r="B6" s="49"/>
      <c r="C6" s="50"/>
      <c r="D6" s="52"/>
      <c r="E6" s="52"/>
      <c r="F6" s="19" t="s">
        <v>70</v>
      </c>
      <c r="G6" s="19" t="s">
        <v>71</v>
      </c>
      <c r="H6" s="52"/>
      <c r="J6" s="46"/>
      <c r="K6" s="49"/>
      <c r="L6" s="50"/>
      <c r="M6" s="52"/>
      <c r="N6" s="52"/>
      <c r="O6" s="19" t="s">
        <v>70</v>
      </c>
      <c r="P6" s="19" t="s">
        <v>71</v>
      </c>
      <c r="Q6" s="55"/>
    </row>
    <row r="7" spans="1:17" ht="16.2">
      <c r="A7" s="31" t="s">
        <v>48</v>
      </c>
      <c r="B7" s="15" t="s">
        <v>13</v>
      </c>
      <c r="C7" s="14">
        <v>142600</v>
      </c>
      <c r="D7" s="15" t="s">
        <v>13</v>
      </c>
      <c r="E7" s="14">
        <v>153600</v>
      </c>
      <c r="F7" s="20">
        <v>14.1</v>
      </c>
      <c r="G7" s="20">
        <v>13.1</v>
      </c>
      <c r="H7" s="33">
        <f>10*LOG((10^(F7/10)+10^(F8/10)+10^(F9/10)+10^(G7/10)+10^(G8/10)+10^(G9/10))/6)</f>
        <v>13.696812928569127</v>
      </c>
      <c r="J7" s="35" t="s">
        <v>48</v>
      </c>
      <c r="K7" s="15" t="s">
        <v>13</v>
      </c>
      <c r="L7" s="14">
        <v>142600</v>
      </c>
      <c r="M7" s="15" t="s">
        <v>13</v>
      </c>
      <c r="N7" s="14">
        <v>153600</v>
      </c>
      <c r="O7" s="20">
        <v>-85.29</v>
      </c>
      <c r="P7" s="20">
        <v>-85.35</v>
      </c>
      <c r="Q7" s="37">
        <f>10*LOG(6/((1/10^(O7/10))+(1/10^(O8/10))+(1/10^(O9/10))+(1/10^(P7/10))+(1/10^(P8/10))+(1/10^(P9/10))))</f>
        <v>-86.613861367983162</v>
      </c>
    </row>
    <row r="8" spans="1:17" ht="16.2">
      <c r="A8" s="32"/>
      <c r="B8" s="14" t="s">
        <v>14</v>
      </c>
      <c r="C8" s="14">
        <v>145600</v>
      </c>
      <c r="D8" s="14" t="s">
        <v>14</v>
      </c>
      <c r="E8" s="14">
        <v>156600</v>
      </c>
      <c r="F8" s="20">
        <v>14.4</v>
      </c>
      <c r="G8" s="20">
        <v>13.5</v>
      </c>
      <c r="H8" s="34"/>
      <c r="J8" s="36"/>
      <c r="K8" s="14" t="s">
        <v>14</v>
      </c>
      <c r="L8" s="14">
        <v>145600</v>
      </c>
      <c r="M8" s="14" t="s">
        <v>14</v>
      </c>
      <c r="N8" s="14">
        <v>156600</v>
      </c>
      <c r="O8" s="20">
        <v>-87.36</v>
      </c>
      <c r="P8" s="20">
        <v>-87.14</v>
      </c>
      <c r="Q8" s="38"/>
    </row>
    <row r="9" spans="1:17" ht="16.2">
      <c r="A9" s="32"/>
      <c r="B9" s="14" t="s">
        <v>15</v>
      </c>
      <c r="C9" s="14">
        <v>147600</v>
      </c>
      <c r="D9" s="14" t="s">
        <v>15</v>
      </c>
      <c r="E9" s="14">
        <v>158600</v>
      </c>
      <c r="F9" s="20">
        <v>13.9</v>
      </c>
      <c r="G9" s="20">
        <v>13</v>
      </c>
      <c r="H9" s="34"/>
      <c r="J9" s="36"/>
      <c r="K9" s="14" t="s">
        <v>15</v>
      </c>
      <c r="L9" s="14">
        <v>147600</v>
      </c>
      <c r="M9" s="14" t="s">
        <v>15</v>
      </c>
      <c r="N9" s="14">
        <v>158600</v>
      </c>
      <c r="O9" s="20">
        <v>-87.11</v>
      </c>
      <c r="P9" s="20">
        <v>-86.94</v>
      </c>
      <c r="Q9" s="38"/>
    </row>
    <row r="11" spans="1:17" ht="15" thickBot="1"/>
    <row r="12" spans="1:17" ht="15.6">
      <c r="A12" s="39" t="s">
        <v>77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</row>
    <row r="13" spans="1:17" ht="16.2" thickBot="1">
      <c r="A13" s="42" t="s">
        <v>69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4"/>
    </row>
    <row r="14" spans="1:17">
      <c r="A14" s="45" t="s">
        <v>12</v>
      </c>
      <c r="B14" s="47" t="s">
        <v>49</v>
      </c>
      <c r="C14" s="48"/>
      <c r="D14" s="51" t="s">
        <v>50</v>
      </c>
      <c r="E14" s="51"/>
      <c r="F14" s="53" t="s">
        <v>16</v>
      </c>
      <c r="G14" s="53"/>
      <c r="H14" s="51" t="s">
        <v>37</v>
      </c>
      <c r="J14" s="45" t="s">
        <v>12</v>
      </c>
      <c r="K14" s="47" t="s">
        <v>49</v>
      </c>
      <c r="L14" s="48"/>
      <c r="M14" s="51" t="s">
        <v>50</v>
      </c>
      <c r="N14" s="51"/>
      <c r="O14" s="53" t="s">
        <v>17</v>
      </c>
      <c r="P14" s="53"/>
      <c r="Q14" s="54" t="s">
        <v>38</v>
      </c>
    </row>
    <row r="15" spans="1:17" ht="15" thickBot="1">
      <c r="A15" s="46"/>
      <c r="B15" s="49"/>
      <c r="C15" s="50"/>
      <c r="D15" s="52"/>
      <c r="E15" s="52"/>
      <c r="F15" s="19" t="s">
        <v>70</v>
      </c>
      <c r="G15" s="19" t="s">
        <v>71</v>
      </c>
      <c r="H15" s="52"/>
      <c r="J15" s="46"/>
      <c r="K15" s="49"/>
      <c r="L15" s="50"/>
      <c r="M15" s="52"/>
      <c r="N15" s="52"/>
      <c r="O15" s="19" t="s">
        <v>70</v>
      </c>
      <c r="P15" s="19" t="s">
        <v>71</v>
      </c>
      <c r="Q15" s="55"/>
    </row>
    <row r="16" spans="1:17" ht="16.2">
      <c r="A16" s="31" t="s">
        <v>48</v>
      </c>
      <c r="B16" s="15" t="s">
        <v>13</v>
      </c>
      <c r="C16" s="14">
        <v>142600</v>
      </c>
      <c r="D16" s="15" t="s">
        <v>13</v>
      </c>
      <c r="E16" s="14">
        <v>153600</v>
      </c>
      <c r="F16" s="20">
        <v>13.5</v>
      </c>
      <c r="G16" s="20">
        <v>13</v>
      </c>
      <c r="H16" s="33">
        <f>10*LOG((10^(F16/10)+10^(F17/10)+10^(F18/10)+10^(G16/10)+10^(G17/10)+10^(G18/10))/6)</f>
        <v>13.393247708124445</v>
      </c>
      <c r="J16" s="35" t="s">
        <v>48</v>
      </c>
      <c r="K16" s="15" t="s">
        <v>13</v>
      </c>
      <c r="L16" s="14">
        <v>142600</v>
      </c>
      <c r="M16" s="15" t="s">
        <v>13</v>
      </c>
      <c r="N16" s="14">
        <v>153600</v>
      </c>
      <c r="O16" s="20">
        <v>-86.254000000000005</v>
      </c>
      <c r="P16" s="20">
        <v>-84.5</v>
      </c>
      <c r="Q16" s="37">
        <f>10*LOG(6/((1/10^(O16/10))+(1/10^(O17/10))+(1/10^(O18/10))+(1/10^(P16/10))+(1/10^(P17/10))+(1/10^(P18/10))))</f>
        <v>-86.295778992549828</v>
      </c>
    </row>
    <row r="17" spans="1:17" ht="16.2">
      <c r="A17" s="32"/>
      <c r="B17" s="14" t="s">
        <v>14</v>
      </c>
      <c r="C17" s="14">
        <v>145600</v>
      </c>
      <c r="D17" s="14" t="s">
        <v>14</v>
      </c>
      <c r="E17" s="14">
        <v>156600</v>
      </c>
      <c r="F17" s="20">
        <v>14.4</v>
      </c>
      <c r="G17" s="20">
        <v>13.2</v>
      </c>
      <c r="H17" s="34"/>
      <c r="J17" s="36"/>
      <c r="K17" s="14" t="s">
        <v>14</v>
      </c>
      <c r="L17" s="14">
        <v>145600</v>
      </c>
      <c r="M17" s="14" t="s">
        <v>14</v>
      </c>
      <c r="N17" s="14">
        <v>156600</v>
      </c>
      <c r="O17" s="20">
        <v>-87.35</v>
      </c>
      <c r="P17" s="20">
        <v>-87.26</v>
      </c>
      <c r="Q17" s="38"/>
    </row>
    <row r="18" spans="1:17" ht="16.2">
      <c r="A18" s="32"/>
      <c r="B18" s="14" t="s">
        <v>15</v>
      </c>
      <c r="C18" s="14">
        <v>147600</v>
      </c>
      <c r="D18" s="14" t="s">
        <v>15</v>
      </c>
      <c r="E18" s="14">
        <v>158600</v>
      </c>
      <c r="F18" s="20">
        <v>13.6</v>
      </c>
      <c r="G18" s="20">
        <v>12.4</v>
      </c>
      <c r="H18" s="34"/>
      <c r="J18" s="36"/>
      <c r="K18" s="14" t="s">
        <v>15</v>
      </c>
      <c r="L18" s="14">
        <v>147600</v>
      </c>
      <c r="M18" s="14" t="s">
        <v>15</v>
      </c>
      <c r="N18" s="14">
        <v>158600</v>
      </c>
      <c r="O18" s="20">
        <v>-86.4</v>
      </c>
      <c r="P18" s="20">
        <v>-85.33</v>
      </c>
      <c r="Q18" s="38"/>
    </row>
    <row r="31" spans="1:17" ht="21.75" customHeight="1">
      <c r="A31" s="56" t="s">
        <v>65</v>
      </c>
      <c r="B31" s="57"/>
      <c r="C31" s="57"/>
      <c r="D31" s="57"/>
      <c r="E31" s="57"/>
      <c r="F31" s="57"/>
      <c r="G31" s="57"/>
    </row>
  </sheetData>
  <mergeCells count="33">
    <mergeCell ref="A3:Q3"/>
    <mergeCell ref="A4:Q4"/>
    <mergeCell ref="A5:A6"/>
    <mergeCell ref="B5:C6"/>
    <mergeCell ref="D5:E6"/>
    <mergeCell ref="F5:G5"/>
    <mergeCell ref="H5:H6"/>
    <mergeCell ref="J5:J6"/>
    <mergeCell ref="K5:L6"/>
    <mergeCell ref="M5:N6"/>
    <mergeCell ref="O5:P5"/>
    <mergeCell ref="Q5:Q6"/>
    <mergeCell ref="A7:A9"/>
    <mergeCell ref="H7:H9"/>
    <mergeCell ref="J7:J9"/>
    <mergeCell ref="Q7:Q9"/>
    <mergeCell ref="A12:Q12"/>
    <mergeCell ref="A13:Q13"/>
    <mergeCell ref="A14:A15"/>
    <mergeCell ref="B14:C15"/>
    <mergeCell ref="D14:E15"/>
    <mergeCell ref="F14:G14"/>
    <mergeCell ref="H14:H15"/>
    <mergeCell ref="J14:J15"/>
    <mergeCell ref="K14:L15"/>
    <mergeCell ref="M14:N15"/>
    <mergeCell ref="A31:G31"/>
    <mergeCell ref="O14:P14"/>
    <mergeCell ref="Q14:Q15"/>
    <mergeCell ref="A16:A18"/>
    <mergeCell ref="H16:H18"/>
    <mergeCell ref="J16:J18"/>
    <mergeCell ref="Q16:Q18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9</xdr:col>
                <xdr:colOff>723900</xdr:colOff>
                <xdr:row>23</xdr:row>
                <xdr:rowOff>175260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24</xdr:row>
                <xdr:rowOff>182880</xdr:rowOff>
              </from>
              <to>
                <xdr:col>9</xdr:col>
                <xdr:colOff>723900</xdr:colOff>
                <xdr:row>27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workbookViewId="0">
      <selection activeCell="M23" sqref="M23"/>
    </sheetView>
  </sheetViews>
  <sheetFormatPr defaultRowHeight="14.4"/>
  <sheetData>
    <row r="1" spans="1:17" ht="15.6">
      <c r="A1" s="79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</row>
    <row r="2" spans="1:17" ht="16.2" thickBot="1">
      <c r="A2" s="42" t="s">
        <v>83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>
      <c r="A3" s="67" t="s">
        <v>12</v>
      </c>
      <c r="B3" s="69" t="s">
        <v>49</v>
      </c>
      <c r="C3" s="70"/>
      <c r="D3" s="73" t="s">
        <v>50</v>
      </c>
      <c r="E3" s="73"/>
      <c r="F3" s="75" t="s">
        <v>16</v>
      </c>
      <c r="G3" s="75"/>
      <c r="H3" s="73" t="s">
        <v>37</v>
      </c>
      <c r="I3" s="24"/>
      <c r="J3" s="67" t="s">
        <v>12</v>
      </c>
      <c r="K3" s="69" t="s">
        <v>49</v>
      </c>
      <c r="L3" s="70"/>
      <c r="M3" s="73" t="s">
        <v>50</v>
      </c>
      <c r="N3" s="73"/>
      <c r="O3" s="75" t="s">
        <v>17</v>
      </c>
      <c r="P3" s="75"/>
      <c r="Q3" s="76" t="s">
        <v>38</v>
      </c>
    </row>
    <row r="4" spans="1:17" ht="15" thickBot="1">
      <c r="A4" s="68"/>
      <c r="B4" s="71"/>
      <c r="C4" s="72"/>
      <c r="D4" s="74"/>
      <c r="E4" s="74"/>
      <c r="F4" s="25" t="s">
        <v>84</v>
      </c>
      <c r="G4" s="25" t="s">
        <v>85</v>
      </c>
      <c r="H4" s="74"/>
      <c r="I4" s="24"/>
      <c r="J4" s="68"/>
      <c r="K4" s="71"/>
      <c r="L4" s="72"/>
      <c r="M4" s="74"/>
      <c r="N4" s="74"/>
      <c r="O4" s="25" t="s">
        <v>86</v>
      </c>
      <c r="P4" s="25" t="s">
        <v>87</v>
      </c>
      <c r="Q4" s="77"/>
    </row>
    <row r="5" spans="1:17" ht="16.2">
      <c r="A5" s="58" t="s">
        <v>48</v>
      </c>
      <c r="B5" s="15" t="s">
        <v>13</v>
      </c>
      <c r="C5" s="14">
        <v>142600</v>
      </c>
      <c r="D5" s="15" t="s">
        <v>13</v>
      </c>
      <c r="E5" s="14">
        <v>153600</v>
      </c>
      <c r="F5" s="26">
        <v>8.5816700000000008</v>
      </c>
      <c r="G5" s="26">
        <v>7.4258199999999999</v>
      </c>
      <c r="H5" s="60">
        <f>10*LOG((10^(F5/10)+10^(F6/10)+10^(F7/10)+10^(G5/10)+10^(G6/10)+10^(G7/10))/6)</f>
        <v>8.6607643150366425</v>
      </c>
      <c r="I5" s="24"/>
      <c r="J5" s="62" t="s">
        <v>48</v>
      </c>
      <c r="K5" s="15" t="s">
        <v>13</v>
      </c>
      <c r="L5" s="14">
        <v>142600</v>
      </c>
      <c r="M5" s="15" t="s">
        <v>13</v>
      </c>
      <c r="N5" s="14">
        <v>153600</v>
      </c>
      <c r="O5" s="26">
        <v>-83.250900000000001</v>
      </c>
      <c r="P5" s="26">
        <v>-82.852999999999994</v>
      </c>
      <c r="Q5" s="66">
        <f>10*LOG(6/((1/10^(O5/10))+(1/10^(O6/10))+(1/10^(O7/10))+(1/10^(P5/10))+(1/10^(P6/10))+(1/10^(P7/10))))</f>
        <v>-83.697623347041286</v>
      </c>
    </row>
    <row r="6" spans="1:17" ht="16.2">
      <c r="A6" s="59"/>
      <c r="B6" s="14" t="s">
        <v>14</v>
      </c>
      <c r="C6" s="14">
        <v>145600</v>
      </c>
      <c r="D6" s="14" t="s">
        <v>14</v>
      </c>
      <c r="E6" s="14">
        <v>156600</v>
      </c>
      <c r="F6" s="26">
        <v>9.4763000000000002</v>
      </c>
      <c r="G6" s="26">
        <v>8.3469899999999999</v>
      </c>
      <c r="H6" s="61"/>
      <c r="I6" s="24"/>
      <c r="J6" s="63"/>
      <c r="K6" s="14" t="s">
        <v>14</v>
      </c>
      <c r="L6" s="14">
        <v>145600</v>
      </c>
      <c r="M6" s="14" t="s">
        <v>14</v>
      </c>
      <c r="N6" s="14">
        <v>156600</v>
      </c>
      <c r="O6" s="26">
        <v>-83.975999999999999</v>
      </c>
      <c r="P6" s="26">
        <v>-83.900700000000001</v>
      </c>
      <c r="Q6" s="78"/>
    </row>
    <row r="7" spans="1:17" ht="16.2">
      <c r="A7" s="59"/>
      <c r="B7" s="14" t="s">
        <v>15</v>
      </c>
      <c r="C7" s="14">
        <v>147600</v>
      </c>
      <c r="D7" s="14" t="s">
        <v>15</v>
      </c>
      <c r="E7" s="14">
        <v>158600</v>
      </c>
      <c r="F7" s="26">
        <v>9.3921399999999995</v>
      </c>
      <c r="G7" s="26">
        <v>8.4162800000000004</v>
      </c>
      <c r="H7" s="61"/>
      <c r="I7" s="24"/>
      <c r="J7" s="63"/>
      <c r="K7" s="14" t="s">
        <v>15</v>
      </c>
      <c r="L7" s="14">
        <v>147600</v>
      </c>
      <c r="M7" s="14" t="s">
        <v>15</v>
      </c>
      <c r="N7" s="14">
        <v>158600</v>
      </c>
      <c r="O7" s="26">
        <v>-83.969499999999996</v>
      </c>
      <c r="P7" s="26">
        <v>-84.094999999999999</v>
      </c>
      <c r="Q7" s="78"/>
    </row>
    <row r="8" spans="1:17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" thickBo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.6">
      <c r="A11" s="79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1"/>
    </row>
    <row r="12" spans="1:17" ht="16.2" thickBot="1">
      <c r="A12" s="42" t="s">
        <v>83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</row>
    <row r="13" spans="1:17">
      <c r="A13" s="67" t="s">
        <v>12</v>
      </c>
      <c r="B13" s="69" t="s">
        <v>49</v>
      </c>
      <c r="C13" s="70"/>
      <c r="D13" s="73" t="s">
        <v>50</v>
      </c>
      <c r="E13" s="73"/>
      <c r="F13" s="75" t="s">
        <v>16</v>
      </c>
      <c r="G13" s="75"/>
      <c r="H13" s="73" t="s">
        <v>37</v>
      </c>
      <c r="I13" s="24"/>
      <c r="J13" s="67" t="s">
        <v>12</v>
      </c>
      <c r="K13" s="69" t="s">
        <v>49</v>
      </c>
      <c r="L13" s="70"/>
      <c r="M13" s="73" t="s">
        <v>50</v>
      </c>
      <c r="N13" s="73"/>
      <c r="O13" s="75" t="s">
        <v>17</v>
      </c>
      <c r="P13" s="75"/>
      <c r="Q13" s="76" t="s">
        <v>38</v>
      </c>
    </row>
    <row r="14" spans="1:17" ht="15" thickBot="1">
      <c r="A14" s="68"/>
      <c r="B14" s="71"/>
      <c r="C14" s="72"/>
      <c r="D14" s="74"/>
      <c r="E14" s="74"/>
      <c r="F14" s="25" t="s">
        <v>88</v>
      </c>
      <c r="G14" s="25" t="s">
        <v>89</v>
      </c>
      <c r="H14" s="74"/>
      <c r="I14" s="24"/>
      <c r="J14" s="68"/>
      <c r="K14" s="71"/>
      <c r="L14" s="72"/>
      <c r="M14" s="74"/>
      <c r="N14" s="74"/>
      <c r="O14" s="25" t="s">
        <v>88</v>
      </c>
      <c r="P14" s="25" t="s">
        <v>87</v>
      </c>
      <c r="Q14" s="77"/>
    </row>
    <row r="15" spans="1:17" ht="16.2">
      <c r="A15" s="58" t="s">
        <v>48</v>
      </c>
      <c r="B15" s="15" t="s">
        <v>13</v>
      </c>
      <c r="C15" s="14">
        <v>142600</v>
      </c>
      <c r="D15" s="15" t="s">
        <v>13</v>
      </c>
      <c r="E15" s="14">
        <v>153600</v>
      </c>
      <c r="F15" s="26">
        <v>8.8038500000000006</v>
      </c>
      <c r="G15" s="26">
        <v>7.1001099999999999</v>
      </c>
      <c r="H15" s="60">
        <f>10*LOG((10^(F15/10)+10^(F16/10)+10^(F17/10)+10^(G15/10)+10^(G16/10)+10^(G17/10))/6)</f>
        <v>8.6914714033707554</v>
      </c>
      <c r="I15" s="24"/>
      <c r="J15" s="62" t="s">
        <v>48</v>
      </c>
      <c r="K15" s="15" t="s">
        <v>13</v>
      </c>
      <c r="L15" s="14">
        <v>142600</v>
      </c>
      <c r="M15" s="15" t="s">
        <v>13</v>
      </c>
      <c r="N15" s="14">
        <v>153600</v>
      </c>
      <c r="O15" s="26">
        <v>-81.821700000000007</v>
      </c>
      <c r="P15" s="26">
        <v>-81.428799999999995</v>
      </c>
      <c r="Q15" s="64">
        <f>10*LOG(6/((1/10^(O15/10))+(1/10^(O16/10))+(1/10^(O17/10))+(1/10^(P15/10))+(1/10^(P16/10))+(1/10^(P17/10))))</f>
        <v>-81.805030333304686</v>
      </c>
    </row>
    <row r="16" spans="1:17" ht="16.2">
      <c r="A16" s="59"/>
      <c r="B16" s="14" t="s">
        <v>14</v>
      </c>
      <c r="C16" s="14">
        <v>145600</v>
      </c>
      <c r="D16" s="14" t="s">
        <v>14</v>
      </c>
      <c r="E16" s="14">
        <v>156600</v>
      </c>
      <c r="F16" s="26">
        <v>9.7921300000000002</v>
      </c>
      <c r="G16" s="26">
        <v>8.3047599999999999</v>
      </c>
      <c r="H16" s="61"/>
      <c r="I16" s="24"/>
      <c r="J16" s="63"/>
      <c r="K16" s="14" t="s">
        <v>14</v>
      </c>
      <c r="L16" s="14">
        <v>145600</v>
      </c>
      <c r="M16" s="14" t="s">
        <v>14</v>
      </c>
      <c r="N16" s="14">
        <v>156600</v>
      </c>
      <c r="O16" s="26">
        <v>-81.633399999999995</v>
      </c>
      <c r="P16" s="26">
        <v>-82.769099999999995</v>
      </c>
      <c r="Q16" s="65"/>
    </row>
    <row r="17" spans="1:17" ht="16.2">
      <c r="A17" s="59"/>
      <c r="B17" s="14" t="s">
        <v>15</v>
      </c>
      <c r="C17" s="14">
        <v>147600</v>
      </c>
      <c r="D17" s="14" t="s">
        <v>15</v>
      </c>
      <c r="E17" s="14">
        <v>158600</v>
      </c>
      <c r="F17" s="26">
        <v>9.5179200000000002</v>
      </c>
      <c r="G17" s="26">
        <v>8.0752600000000001</v>
      </c>
      <c r="H17" s="61"/>
      <c r="I17" s="24"/>
      <c r="J17" s="63"/>
      <c r="K17" s="14" t="s">
        <v>15</v>
      </c>
      <c r="L17" s="14">
        <v>147600</v>
      </c>
      <c r="M17" s="14" t="s">
        <v>15</v>
      </c>
      <c r="N17" s="14">
        <v>158600</v>
      </c>
      <c r="O17" s="26">
        <v>-81.722800000000007</v>
      </c>
      <c r="P17" s="26">
        <v>-81.289599999999993</v>
      </c>
      <c r="Q17" s="66"/>
    </row>
    <row r="22" spans="1:17">
      <c r="C22" s="27" t="s">
        <v>90</v>
      </c>
    </row>
    <row r="23" spans="1:17">
      <c r="C23" s="27" t="s">
        <v>91</v>
      </c>
    </row>
    <row r="24" spans="1:17">
      <c r="C24" s="27" t="s">
        <v>92</v>
      </c>
    </row>
    <row r="25" spans="1:17">
      <c r="C25" s="27" t="s">
        <v>93</v>
      </c>
    </row>
  </sheetData>
  <mergeCells count="32"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  <mergeCell ref="A5:A7"/>
    <mergeCell ref="H5:H7"/>
    <mergeCell ref="J5:J7"/>
    <mergeCell ref="Q5:Q7"/>
    <mergeCell ref="A11:Q11"/>
    <mergeCell ref="A15:A17"/>
    <mergeCell ref="H15:H17"/>
    <mergeCell ref="J15:J17"/>
    <mergeCell ref="Q15:Q17"/>
    <mergeCell ref="A12:Q12"/>
    <mergeCell ref="A13:A14"/>
    <mergeCell ref="B13:C14"/>
    <mergeCell ref="D13:E14"/>
    <mergeCell ref="F13:G13"/>
    <mergeCell ref="H13:H14"/>
    <mergeCell ref="J13:J14"/>
    <mergeCell ref="K13:L14"/>
    <mergeCell ref="M13:N14"/>
    <mergeCell ref="O13:P13"/>
    <mergeCell ref="Q13:Q14"/>
  </mergeCells>
  <phoneticPr fontId="2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481" r:id="rId4">
          <objectPr defaultSize="0" autoPict="0" r:id="rId5">
            <anchor moveWithCells="1">
              <from>
                <xdr:col>2</xdr:col>
                <xdr:colOff>53340</xdr:colOff>
                <xdr:row>26</xdr:row>
                <xdr:rowOff>0</xdr:rowOff>
              </from>
              <to>
                <xdr:col>11</xdr:col>
                <xdr:colOff>304800</xdr:colOff>
                <xdr:row>28</xdr:row>
                <xdr:rowOff>175260</xdr:rowOff>
              </to>
            </anchor>
          </objectPr>
        </oleObject>
      </mc:Choice>
      <mc:Fallback>
        <oleObject progId="Equation.DSMT4" shapeId="20481" r:id="rId4"/>
      </mc:Fallback>
    </mc:AlternateContent>
    <mc:AlternateContent xmlns:mc="http://schemas.openxmlformats.org/markup-compatibility/2006">
      <mc:Choice Requires="x14">
        <oleObject progId="Equation.DSMT4" shapeId="20482" r:id="rId6">
          <objectPr defaultSize="0" autoPict="0" r:id="rId7">
            <anchor moveWithCells="1">
              <from>
                <xdr:col>2</xdr:col>
                <xdr:colOff>53340</xdr:colOff>
                <xdr:row>31</xdr:row>
                <xdr:rowOff>0</xdr:rowOff>
              </from>
              <to>
                <xdr:col>11</xdr:col>
                <xdr:colOff>304800</xdr:colOff>
                <xdr:row>33</xdr:row>
                <xdr:rowOff>114300</xdr:rowOff>
              </to>
            </anchor>
          </objectPr>
        </oleObject>
      </mc:Choice>
      <mc:Fallback>
        <oleObject progId="Equation.DSMT4" shapeId="2048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6B6F-6EA1-427C-B7E8-A0C6559F94F8}">
  <dimension ref="A1:Q31"/>
  <sheetViews>
    <sheetView zoomScaleNormal="100" workbookViewId="0">
      <selection activeCell="O24" sqref="O24"/>
    </sheetView>
  </sheetViews>
  <sheetFormatPr defaultRowHeight="14.4"/>
  <cols>
    <col min="1" max="1" width="9.6640625" style="23" customWidth="1"/>
    <col min="2" max="5" width="8.88671875" style="23"/>
    <col min="6" max="6" width="9.33203125" style="23" customWidth="1"/>
    <col min="7" max="7" width="8.88671875" style="23"/>
    <col min="8" max="8" width="10.44140625" style="23" customWidth="1"/>
    <col min="9" max="9" width="8.88671875" style="23"/>
    <col min="10" max="10" width="11" style="23" customWidth="1"/>
    <col min="11" max="11" width="8.88671875" style="23"/>
    <col min="12" max="12" width="16.88671875" style="23" customWidth="1"/>
    <col min="13" max="16" width="8.88671875" style="23"/>
    <col min="17" max="17" width="10.44140625" style="23" customWidth="1"/>
    <col min="18" max="16384" width="8.88671875" style="23"/>
  </cols>
  <sheetData>
    <row r="1" spans="1:17" ht="15" customHeight="1"/>
    <row r="2" spans="1:17" ht="15" thickBot="1"/>
    <row r="3" spans="1:17" ht="15.6">
      <c r="A3" s="39" t="s">
        <v>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</row>
    <row r="4" spans="1:17" ht="15" customHeight="1" thickBot="1">
      <c r="A4" s="42" t="s">
        <v>69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1:17">
      <c r="A5" s="45" t="s">
        <v>12</v>
      </c>
      <c r="B5" s="47" t="s">
        <v>49</v>
      </c>
      <c r="C5" s="48"/>
      <c r="D5" s="51" t="s">
        <v>50</v>
      </c>
      <c r="E5" s="51"/>
      <c r="F5" s="53" t="s">
        <v>16</v>
      </c>
      <c r="G5" s="53"/>
      <c r="H5" s="51" t="s">
        <v>37</v>
      </c>
      <c r="J5" s="45" t="s">
        <v>12</v>
      </c>
      <c r="K5" s="47" t="s">
        <v>49</v>
      </c>
      <c r="L5" s="48"/>
      <c r="M5" s="51" t="s">
        <v>50</v>
      </c>
      <c r="N5" s="51"/>
      <c r="O5" s="53" t="s">
        <v>17</v>
      </c>
      <c r="P5" s="53"/>
      <c r="Q5" s="54" t="s">
        <v>38</v>
      </c>
    </row>
    <row r="6" spans="1:17" ht="15" thickBot="1">
      <c r="A6" s="46"/>
      <c r="B6" s="49"/>
      <c r="C6" s="50"/>
      <c r="D6" s="52"/>
      <c r="E6" s="52"/>
      <c r="F6" s="19" t="s">
        <v>70</v>
      </c>
      <c r="G6" s="19" t="s">
        <v>71</v>
      </c>
      <c r="H6" s="52"/>
      <c r="J6" s="46"/>
      <c r="K6" s="49"/>
      <c r="L6" s="50"/>
      <c r="M6" s="52"/>
      <c r="N6" s="52"/>
      <c r="O6" s="19" t="s">
        <v>70</v>
      </c>
      <c r="P6" s="19" t="s">
        <v>71</v>
      </c>
      <c r="Q6" s="55"/>
    </row>
    <row r="7" spans="1:17" ht="16.2">
      <c r="A7" s="31" t="s">
        <v>48</v>
      </c>
      <c r="B7" s="15" t="s">
        <v>13</v>
      </c>
      <c r="C7" s="14">
        <v>142600</v>
      </c>
      <c r="D7" s="15" t="s">
        <v>13</v>
      </c>
      <c r="E7" s="14">
        <v>153600</v>
      </c>
      <c r="F7" s="26">
        <v>13.9276</v>
      </c>
      <c r="G7" s="26">
        <v>11.7209</v>
      </c>
      <c r="H7" s="33">
        <f>10*LOG((10^(F7/10)+10^(F8/10)+10^(F9/10)+10^(G7/10)+10^(G8/10)+10^(G9/10))/6)</f>
        <v>13.34850057121348</v>
      </c>
      <c r="J7" s="35" t="s">
        <v>48</v>
      </c>
      <c r="K7" s="15" t="s">
        <v>13</v>
      </c>
      <c r="L7" s="14">
        <v>142600</v>
      </c>
      <c r="M7" s="15" t="s">
        <v>13</v>
      </c>
      <c r="N7" s="14">
        <v>153600</v>
      </c>
      <c r="O7" s="26">
        <v>-87.717200000000005</v>
      </c>
      <c r="P7" s="26">
        <v>-86.837299999999999</v>
      </c>
      <c r="Q7" s="37">
        <f>10*LOG(6/((1/10^(O7/10))+(1/10^(O8/10))+(1/10^(O9/10))+(1/10^(P7/10))+(1/10^(P8/10))+(1/10^(P9/10))))</f>
        <v>-87.828298836567797</v>
      </c>
    </row>
    <row r="8" spans="1:17" ht="16.2">
      <c r="A8" s="32"/>
      <c r="B8" s="14" t="s">
        <v>14</v>
      </c>
      <c r="C8" s="14">
        <v>145600</v>
      </c>
      <c r="D8" s="14" t="s">
        <v>14</v>
      </c>
      <c r="E8" s="14">
        <v>156600</v>
      </c>
      <c r="F8" s="26">
        <v>14.4496</v>
      </c>
      <c r="G8" s="26">
        <v>12.2234</v>
      </c>
      <c r="H8" s="34"/>
      <c r="J8" s="36"/>
      <c r="K8" s="14" t="s">
        <v>14</v>
      </c>
      <c r="L8" s="14">
        <v>145600</v>
      </c>
      <c r="M8" s="14" t="s">
        <v>14</v>
      </c>
      <c r="N8" s="14">
        <v>156600</v>
      </c>
      <c r="O8" s="26">
        <v>-88.303899999999999</v>
      </c>
      <c r="P8" s="26">
        <v>-87.581100000000006</v>
      </c>
      <c r="Q8" s="38"/>
    </row>
    <row r="9" spans="1:17" ht="16.2">
      <c r="A9" s="32"/>
      <c r="B9" s="14" t="s">
        <v>15</v>
      </c>
      <c r="C9" s="14">
        <v>147600</v>
      </c>
      <c r="D9" s="14" t="s">
        <v>15</v>
      </c>
      <c r="E9" s="14">
        <v>158600</v>
      </c>
      <c r="F9" s="26">
        <v>14.6371</v>
      </c>
      <c r="G9" s="26">
        <v>12.180199999999999</v>
      </c>
      <c r="H9" s="34"/>
      <c r="J9" s="36"/>
      <c r="K9" s="14" t="s">
        <v>15</v>
      </c>
      <c r="L9" s="14">
        <v>147600</v>
      </c>
      <c r="M9" s="14" t="s">
        <v>15</v>
      </c>
      <c r="N9" s="14">
        <v>158600</v>
      </c>
      <c r="O9" s="26">
        <v>-88.524299999999997</v>
      </c>
      <c r="P9" s="26">
        <v>-87.806799999999996</v>
      </c>
      <c r="Q9" s="38"/>
    </row>
    <row r="11" spans="1:17" ht="15" thickBot="1"/>
    <row r="12" spans="1:17" ht="15.6">
      <c r="A12" s="39" t="s">
        <v>95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</row>
    <row r="13" spans="1:17" ht="16.2" thickBot="1">
      <c r="A13" s="42" t="s">
        <v>69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4"/>
    </row>
    <row r="14" spans="1:17">
      <c r="A14" s="45" t="s">
        <v>12</v>
      </c>
      <c r="B14" s="47" t="s">
        <v>49</v>
      </c>
      <c r="C14" s="48"/>
      <c r="D14" s="51" t="s">
        <v>50</v>
      </c>
      <c r="E14" s="51"/>
      <c r="F14" s="53" t="s">
        <v>16</v>
      </c>
      <c r="G14" s="53"/>
      <c r="H14" s="51" t="s">
        <v>37</v>
      </c>
      <c r="J14" s="45" t="s">
        <v>12</v>
      </c>
      <c r="K14" s="47" t="s">
        <v>49</v>
      </c>
      <c r="L14" s="48"/>
      <c r="M14" s="51" t="s">
        <v>50</v>
      </c>
      <c r="N14" s="51"/>
      <c r="O14" s="53" t="s">
        <v>17</v>
      </c>
      <c r="P14" s="53"/>
      <c r="Q14" s="54" t="s">
        <v>38</v>
      </c>
    </row>
    <row r="15" spans="1:17" ht="15" thickBot="1">
      <c r="A15" s="46"/>
      <c r="B15" s="49"/>
      <c r="C15" s="50"/>
      <c r="D15" s="52"/>
      <c r="E15" s="52"/>
      <c r="F15" s="19" t="s">
        <v>70</v>
      </c>
      <c r="G15" s="19" t="s">
        <v>71</v>
      </c>
      <c r="H15" s="52"/>
      <c r="J15" s="46"/>
      <c r="K15" s="49"/>
      <c r="L15" s="50"/>
      <c r="M15" s="52"/>
      <c r="N15" s="52"/>
      <c r="O15" s="19" t="s">
        <v>70</v>
      </c>
      <c r="P15" s="19" t="s">
        <v>71</v>
      </c>
      <c r="Q15" s="55"/>
    </row>
    <row r="16" spans="1:17" ht="16.2">
      <c r="A16" s="31" t="s">
        <v>48</v>
      </c>
      <c r="B16" s="15" t="s">
        <v>13</v>
      </c>
      <c r="C16" s="14">
        <v>142600</v>
      </c>
      <c r="D16" s="15" t="s">
        <v>13</v>
      </c>
      <c r="E16" s="14">
        <v>153600</v>
      </c>
      <c r="F16" s="26">
        <v>14.393599999999999</v>
      </c>
      <c r="G16" s="26">
        <v>10.830399999999999</v>
      </c>
      <c r="H16" s="33">
        <f>10*LOG((10^(F16/10)+10^(F17/10)+10^(F18/10)+10^(G16/10)+10^(G17/10)+10^(G18/10))/6)</f>
        <v>13.456243458721515</v>
      </c>
      <c r="J16" s="35" t="s">
        <v>48</v>
      </c>
      <c r="K16" s="15" t="s">
        <v>13</v>
      </c>
      <c r="L16" s="14">
        <v>142600</v>
      </c>
      <c r="M16" s="15" t="s">
        <v>13</v>
      </c>
      <c r="N16" s="14">
        <v>153600</v>
      </c>
      <c r="O16" s="26">
        <v>-87.457099999999997</v>
      </c>
      <c r="P16" s="26">
        <v>-85.659700000000001</v>
      </c>
      <c r="Q16" s="37">
        <f>10*LOG(6/((1/10^(O16/10))+(1/10^(O17/10))+(1/10^(O18/10))+(1/10^(P16/10))+(1/10^(P17/10))+(1/10^(P18/10))))</f>
        <v>-86.702915482171022</v>
      </c>
    </row>
    <row r="17" spans="1:17" ht="16.2">
      <c r="A17" s="32"/>
      <c r="B17" s="14" t="s">
        <v>14</v>
      </c>
      <c r="C17" s="14">
        <v>145600</v>
      </c>
      <c r="D17" s="14" t="s">
        <v>14</v>
      </c>
      <c r="E17" s="14">
        <v>156600</v>
      </c>
      <c r="F17" s="26">
        <v>15.2258</v>
      </c>
      <c r="G17" s="26">
        <v>11.889799999999999</v>
      </c>
      <c r="H17" s="34"/>
      <c r="J17" s="36"/>
      <c r="K17" s="14" t="s">
        <v>14</v>
      </c>
      <c r="L17" s="14">
        <v>145600</v>
      </c>
      <c r="M17" s="14" t="s">
        <v>14</v>
      </c>
      <c r="N17" s="14">
        <v>156600</v>
      </c>
      <c r="O17" s="26">
        <v>-87.593900000000005</v>
      </c>
      <c r="P17" s="26">
        <v>-86.809200000000004</v>
      </c>
      <c r="Q17" s="38"/>
    </row>
    <row r="18" spans="1:17" ht="16.2">
      <c r="A18" s="32"/>
      <c r="B18" s="14" t="s">
        <v>15</v>
      </c>
      <c r="C18" s="14">
        <v>147600</v>
      </c>
      <c r="D18" s="14" t="s">
        <v>15</v>
      </c>
      <c r="E18" s="14">
        <v>158600</v>
      </c>
      <c r="F18" s="26">
        <v>14.824199999999999</v>
      </c>
      <c r="G18" s="26">
        <v>11.5343</v>
      </c>
      <c r="H18" s="34"/>
      <c r="J18" s="36"/>
      <c r="K18" s="14" t="s">
        <v>15</v>
      </c>
      <c r="L18" s="14">
        <v>147600</v>
      </c>
      <c r="M18" s="14" t="s">
        <v>15</v>
      </c>
      <c r="N18" s="14">
        <v>158600</v>
      </c>
      <c r="O18" s="26">
        <v>-86.812200000000004</v>
      </c>
      <c r="P18" s="26">
        <v>-85.4298</v>
      </c>
      <c r="Q18" s="38"/>
    </row>
    <row r="31" spans="1:17" ht="21.75" customHeight="1">
      <c r="A31" s="56" t="s">
        <v>65</v>
      </c>
      <c r="B31" s="57"/>
      <c r="C31" s="57"/>
      <c r="D31" s="57"/>
      <c r="E31" s="57"/>
      <c r="F31" s="57"/>
      <c r="G31" s="57"/>
    </row>
  </sheetData>
  <mergeCells count="33">
    <mergeCell ref="A3:Q3"/>
    <mergeCell ref="A4:Q4"/>
    <mergeCell ref="A5:A6"/>
    <mergeCell ref="B5:C6"/>
    <mergeCell ref="D5:E6"/>
    <mergeCell ref="F5:G5"/>
    <mergeCell ref="H5:H6"/>
    <mergeCell ref="J5:J6"/>
    <mergeCell ref="K5:L6"/>
    <mergeCell ref="M5:N6"/>
    <mergeCell ref="O5:P5"/>
    <mergeCell ref="Q5:Q6"/>
    <mergeCell ref="A7:A9"/>
    <mergeCell ref="H7:H9"/>
    <mergeCell ref="J7:J9"/>
    <mergeCell ref="Q7:Q9"/>
    <mergeCell ref="A12:Q12"/>
    <mergeCell ref="A13:Q13"/>
    <mergeCell ref="A14:A15"/>
    <mergeCell ref="B14:C15"/>
    <mergeCell ref="D14:E15"/>
    <mergeCell ref="F14:G14"/>
    <mergeCell ref="H14:H15"/>
    <mergeCell ref="J14:J15"/>
    <mergeCell ref="K14:L15"/>
    <mergeCell ref="M14:N15"/>
    <mergeCell ref="A31:G31"/>
    <mergeCell ref="O14:P14"/>
    <mergeCell ref="Q14:Q15"/>
    <mergeCell ref="A16:A18"/>
    <mergeCell ref="H16:H18"/>
    <mergeCell ref="J16:J18"/>
    <mergeCell ref="Q16:Q18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9457" r:id="rId4">
          <objectPr defaultSize="0" autoPict="0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9</xdr:col>
                <xdr:colOff>723900</xdr:colOff>
                <xdr:row>23</xdr:row>
                <xdr:rowOff>175260</xdr:rowOff>
              </to>
            </anchor>
          </objectPr>
        </oleObject>
      </mc:Choice>
      <mc:Fallback>
        <oleObject progId="Equation.DSMT4" shapeId="19457" r:id="rId4"/>
      </mc:Fallback>
    </mc:AlternateContent>
    <mc:AlternateContent xmlns:mc="http://schemas.openxmlformats.org/markup-compatibility/2006">
      <mc:Choice Requires="x14">
        <oleObject progId="Equation.DSMT4" shapeId="19458" r:id="rId6">
          <objectPr defaultSize="0" autoPict="0" r:id="rId7">
            <anchor moveWithCells="1">
              <from>
                <xdr:col>1</xdr:col>
                <xdr:colOff>0</xdr:colOff>
                <xdr:row>24</xdr:row>
                <xdr:rowOff>182880</xdr:rowOff>
              </from>
              <to>
                <xdr:col>9</xdr:col>
                <xdr:colOff>723900</xdr:colOff>
                <xdr:row>27</xdr:row>
                <xdr:rowOff>114300</xdr:rowOff>
              </to>
            </anchor>
          </objectPr>
        </oleObject>
      </mc:Choice>
      <mc:Fallback>
        <oleObject progId="Equation.DSMT4" shapeId="19458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General Info</vt:lpstr>
      <vt:lpstr>RC results (Talk mode)</vt:lpstr>
      <vt:lpstr>RC results (Browsing mode)</vt:lpstr>
      <vt:lpstr>AC results (Talk mode)</vt:lpstr>
      <vt:lpstr>AC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Huawei</cp:lastModifiedBy>
  <dcterms:created xsi:type="dcterms:W3CDTF">2014-04-03T16:46:49Z</dcterms:created>
  <dcterms:modified xsi:type="dcterms:W3CDTF">2024-04-04T15:20:03Z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(2)0H9Aw8VgsR3pc6pI8pqRE1SuRoF5hMY7P3I9ngZkvIM5zGPr6/05UsS4Py9O59Pnp8vMFwlK
c7/8HvdxMi5jlmL9b9jY+a0LW5LHj0wmVtfQ9+N3KgydOvUFxRNl2TX8SR+Y+6vFTv9gj/SW
QxHExvvD3bmSflKmGhfEs3Jc9wlzArUnC9FYa75G/pnendPT3KmYAffjX7JtpuqQ8xfS+h/l
IlfYdqLmny6XCVbs9n</vt:lpwstr>
  </property>
  <property fmtid="{D5CDD505-2E9C-101B-9397-08002B2CF9AE}" pid="3" name="_2015_ms_pID_7253431">
    <vt:lpwstr>WJaEj7saR+rSNPXUPfKOOC/5r6B8sWw35NH7GH1oumnHd6+YlKS+gU
0kbyni4cMWSUVyvWAOCMQo/I8DcPjM8MoUBqqZ6iNv03DRXjajF6VBLQbRb+oVUNmOXPXlDv
NMBGO8JreAcWO8V7A4xDnmy/5ae3UdUk3tQBgRKXILPAULubiaOq5E+ectUJtUAv8us7lX2X
UmPzI+eokh0DtDLN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1712243906</vt:lpwstr>
  </property>
</Properties>
</file>